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2. 3-02\2. 피벗 테이블 삽입 및 편집하기\"/>
    </mc:Choice>
  </mc:AlternateContent>
  <xr:revisionPtr revIDLastSave="0" documentId="13_ncr:1_{F5870066-4A82-45A8-AFD2-A2179261F42F}" xr6:coauthVersionLast="47" xr6:coauthVersionMax="47" xr10:uidLastSave="{00000000-0000-0000-0000-000000000000}"/>
  <bookViews>
    <workbookView xWindow="465" yWindow="795" windowWidth="20970" windowHeight="12705" xr2:uid="{00000000-000D-0000-FFFF-FFFF00000000}"/>
  </bookViews>
  <sheets>
    <sheet name="데이터" sheetId="2" r:id="rId1"/>
    <sheet name="피벗" sheetId="8" r:id="rId2"/>
  </sheets>
  <calcPr calcId="18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" l="1"/>
  <c r="E16" i="2"/>
  <c r="E15" i="2"/>
  <c r="I7" i="2"/>
  <c r="I8" i="2"/>
  <c r="I9" i="2"/>
  <c r="I10" i="2"/>
  <c r="I11" i="2"/>
  <c r="I12" i="2"/>
  <c r="I13" i="2"/>
  <c r="I14" i="2"/>
  <c r="I6" i="2"/>
  <c r="H7" i="2"/>
  <c r="H8" i="2"/>
  <c r="H9" i="2"/>
  <c r="H10" i="2"/>
  <c r="H11" i="2"/>
  <c r="H12" i="2"/>
  <c r="H13" i="2"/>
  <c r="H14" i="2"/>
  <c r="H6" i="2"/>
  <c r="G7" i="2"/>
  <c r="G8" i="2"/>
  <c r="G9" i="2"/>
  <c r="G10" i="2"/>
  <c r="G11" i="2"/>
  <c r="G12" i="2"/>
  <c r="G13" i="2"/>
  <c r="G14" i="2"/>
  <c r="J16" i="2" s="1"/>
  <c r="G6" i="2"/>
</calcChain>
</file>

<file path=xl/sharedStrings.xml><?xml version="1.0" encoding="utf-8"?>
<sst xmlns="http://schemas.openxmlformats.org/spreadsheetml/2006/main" count="33" uniqueCount="31">
  <si>
    <t>고객번호</t>
    <phoneticPr fontId="3" type="noConversion"/>
  </si>
  <si>
    <t>고객명</t>
    <phoneticPr fontId="3" type="noConversion"/>
  </si>
  <si>
    <t>구입 횟수</t>
    <phoneticPr fontId="3" type="noConversion"/>
  </si>
  <si>
    <t>고객 등급</t>
    <phoneticPr fontId="3" type="noConversion"/>
  </si>
  <si>
    <t>고객 포인트</t>
    <phoneticPr fontId="3" type="noConversion"/>
  </si>
  <si>
    <t>구입 순위</t>
    <phoneticPr fontId="3" type="noConversion"/>
  </si>
  <si>
    <t>가입월</t>
    <phoneticPr fontId="3" type="noConversion"/>
  </si>
  <si>
    <t>리뷰 수</t>
    <phoneticPr fontId="3" type="noConversion"/>
  </si>
  <si>
    <t>이우리</t>
    <phoneticPr fontId="3" type="noConversion" alignment="center"/>
  </si>
  <si>
    <t>백기동</t>
    <phoneticPr fontId="3" type="noConversion" alignment="center"/>
  </si>
  <si>
    <t>전용철</t>
    <phoneticPr fontId="3" type="noConversion" alignment="center"/>
  </si>
  <si>
    <t>김나미</t>
    <phoneticPr fontId="3" type="noConversion" alignment="center"/>
  </si>
  <si>
    <t>신은혜</t>
    <phoneticPr fontId="3" type="noConversion" alignment="center"/>
  </si>
  <si>
    <t>성미진</t>
    <phoneticPr fontId="3" type="noConversion" alignment="center"/>
  </si>
  <si>
    <t>최해동</t>
    <phoneticPr fontId="3" type="noConversion" alignment="center"/>
  </si>
  <si>
    <t>구미호</t>
    <phoneticPr fontId="3" type="noConversion" alignment="center"/>
  </si>
  <si>
    <t>은나희</t>
    <phoneticPr fontId="3" type="noConversion" alignment="center"/>
  </si>
  <si>
    <t>고객 명부 현황</t>
    <rPh sb="0" eb="8">
      <t>2026 ~ 2027</t>
    </rPh>
    <phoneticPr fontId="3" type="noConversion" alignment="center"/>
  </si>
  <si>
    <t>구입 횟수가 가장 많은 고객명</t>
    <phoneticPr fontId="3" type="noConversion"/>
  </si>
  <si>
    <t>리뷰 수가 30개 이상인 고객 수</t>
    <phoneticPr fontId="3" type="noConversion"/>
  </si>
  <si>
    <t>최대 구입 횟수와 최소 구입 횟수의 차이</t>
    <phoneticPr fontId="3" type="noConversion"/>
  </si>
  <si>
    <t>은나희</t>
  </si>
  <si>
    <t>1사분기</t>
  </si>
  <si>
    <t>2사분기</t>
  </si>
  <si>
    <t>3사분기</t>
  </si>
  <si>
    <t>4사분기</t>
  </si>
  <si>
    <t>분기별</t>
  </si>
  <si>
    <t>구입 금액
(단위: 원)</t>
    <phoneticPr fontId="3" type="noConversion"/>
  </si>
  <si>
    <t>합계: 구입 횟수</t>
  </si>
  <si>
    <t>합계: 구입 금액
(단위: 원)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</si>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</sst>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/mm"/>
    <numFmt numFmtId="177" formatCode="#,###&quot;점&quot;"/>
    <numFmt numFmtId="178" formatCode="#&quot;위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  <font>
      <sz val="24"/>
      <color theme="1"/>
      <name val="함초롬바탕"/>
      <family val="1"/>
      <charset val="129"/>
    </font>
    <font>
      <b/>
      <sz val="10"/>
      <color theme="1"/>
      <name val="함초롬바탕"/>
      <family val="1"/>
      <charset val="129"/>
    </font>
    <font>
      <sz val="24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quotePrefix="1" applyNumberFormat="1" applyFont="1" applyBorder="1" applyAlignment="1">
      <alignment horizontal="center" vertical="center"/>
    </xf>
    <xf numFmtId="178" fontId="2" fillId="0" borderId="1" xfId="0" quotePrefix="1" applyNumberFormat="1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5"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161925</xdr:rowOff>
    </xdr:from>
    <xdr:to>
      <xdr:col>9</xdr:col>
      <xdr:colOff>742950</xdr:colOff>
      <xdr:row>3</xdr:row>
      <xdr:rowOff>123825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61925"/>
          <a:ext cx="24479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5130.556235648146" createdVersion="6" refreshedVersion="6" minRefreshableVersion="3" recordCount="9" xr:uid="{00000000-000A-0000-FFFF-FFFF03000000}">
  <cacheSource type="worksheet">
    <worksheetSource ref="B5:F14" sheet="데이터 입력"/>
  </cacheSource>
  <cacheFields count="7">
    <cacheField name="고객번호" numFmtId="0">
      <sharedItems containsSemiMixedTypes="0" containsString="0" containsNumber="1" containsInteger="1" minValue="101" maxValue="109"/>
    </cacheField>
    <cacheField name="고객명" numFmtId="0">
      <sharedItems/>
    </cacheField>
    <cacheField name="가입월" numFmtId="176">
      <sharedItems containsSemiMixedTypes="0" containsNonDate="0" containsDate="1" containsString="0" minDate="2026-03-01T00:00:00" maxDate="2027-02-02T00:00:00" count="7">
        <d v="2026-03-01T00:00:00"/>
        <d v="2026-05-01T00:00:00"/>
        <d v="2026-07-01T00:00:00"/>
        <d v="2026-09-01T00:00:00"/>
        <d v="2026-10-01T00:00:00"/>
        <d v="2026-12-01T00:00:00"/>
        <d v="2027-02-01T00:00:00"/>
      </sharedItems>
      <fieldGroup par="6" base="2">
        <rangePr groupBy="months" startDate="2026-03-01T00:00:00" endDate="2027-02-02T00:00:00"/>
        <groupItems count="14">
          <s v="&lt;2026-03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7-02-02"/>
        </groupItems>
      </fieldGroup>
    </cacheField>
    <cacheField name="구입 횟수" numFmtId="0">
      <sharedItems containsSemiMixedTypes="0" containsString="0" containsNumber="1" containsInteger="1" minValue="10" maxValue="45" count="9">
        <n v="10"/>
        <n v="15"/>
        <n v="23"/>
        <n v="28"/>
        <n v="26"/>
        <n v="12"/>
        <n v="45"/>
        <n v="37"/>
        <n v="32"/>
      </sharedItems>
    </cacheField>
    <cacheField name="구입금액_x000a_(단위:원)" numFmtId="0">
      <sharedItems containsSemiMixedTypes="0" containsString="0" containsNumber="1" containsInteger="1" minValue="370000" maxValue="1780000" count="8">
        <n v="410000"/>
        <n v="470000"/>
        <n v="970000"/>
        <n v="1320000"/>
        <n v="1540000"/>
        <n v="370000"/>
        <n v="1780000"/>
        <n v="1630000"/>
      </sharedItems>
    </cacheField>
    <cacheField name="분기" numFmtId="0" databaseField="0">
      <fieldGroup base="2">
        <rangePr groupBy="quarters" startDate="2026-03-01T00:00:00" endDate="2027-02-02T00:00:00"/>
        <groupItems count="6">
          <s v="&lt;2026-03-01"/>
          <s v="1사분기"/>
          <s v="2사분기"/>
          <s v="3사분기"/>
          <s v="4사분기"/>
          <s v="&gt;2027-02-02"/>
        </groupItems>
      </fieldGroup>
    </cacheField>
    <cacheField name="연" numFmtId="0" databaseField="0">
      <fieldGroup base="2">
        <rangePr groupBy="years" startDate="2026-03-01T00:00:00" endDate="2027-02-02T00:00:00"/>
        <groupItems count="4">
          <s v="&lt;2026-03-01"/>
          <s v="2026년"/>
          <s v="2027년"/>
          <s v="&gt;2027-02-0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n v="101"/>
    <s v="이우리"/>
    <x v="0"/>
    <x v="0"/>
    <x v="0"/>
  </r>
  <r>
    <n v="102"/>
    <s v="백기동"/>
    <x v="1"/>
    <x v="1"/>
    <x v="1"/>
  </r>
  <r>
    <n v="103"/>
    <s v="전용철"/>
    <x v="2"/>
    <x v="2"/>
    <x v="2"/>
  </r>
  <r>
    <n v="104"/>
    <s v="김나미"/>
    <x v="2"/>
    <x v="3"/>
    <x v="3"/>
  </r>
  <r>
    <n v="105"/>
    <s v="신은혜"/>
    <x v="3"/>
    <x v="4"/>
    <x v="4"/>
  </r>
  <r>
    <n v="106"/>
    <s v="성미진"/>
    <x v="4"/>
    <x v="5"/>
    <x v="5"/>
  </r>
  <r>
    <n v="107"/>
    <s v="최해동"/>
    <x v="4"/>
    <x v="6"/>
    <x v="6"/>
  </r>
  <r>
    <n v="108"/>
    <s v="구미호"/>
    <x v="5"/>
    <x v="7"/>
    <x v="7"/>
  </r>
  <r>
    <n v="109"/>
    <s v="은나희"/>
    <x v="6"/>
    <x v="8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피벗 테이블1" cacheId="1" applyNumberFormats="0" applyBorderFormats="0" applyFontFormats="0" applyPatternFormats="0" applyAlignmentFormats="0" applyWidthHeightFormats="1" dataCaption="값" grandTotalCaption="총 합계" updatedVersion="6" minRefreshableVersion="3" useAutoFormatting="1" itemPrintTitles="1" createdVersion="6" indent="0" outline="1" outlineData="1" multipleFieldFilters="0" rowHeaderCaption="분기별">
  <location ref="B2:D7" firstHeaderRow="0" firstDataRow="1" firstDataCol="1"/>
  <pivotFields count="7">
    <pivotField showAll="0"/>
    <pivotField showAll="0"/>
    <pivotField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>
      <items count="10">
        <item x="0"/>
        <item x="5"/>
        <item x="1"/>
        <item x="2"/>
        <item x="4"/>
        <item x="3"/>
        <item x="8"/>
        <item x="7"/>
        <item x="6"/>
        <item t="default"/>
      </items>
    </pivotField>
    <pivotField dataField="1" showAll="0">
      <items count="9">
        <item x="5"/>
        <item x="0"/>
        <item x="1"/>
        <item x="2"/>
        <item x="3"/>
        <item x="4"/>
        <item x="7"/>
        <item x="6"/>
        <item t="default"/>
      </items>
    </pivotField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4">
        <item sd="0" x="0"/>
        <item sd="0" x="1"/>
        <item sd="0" x="2"/>
        <item sd="0" x="3"/>
      </items>
    </pivotField>
  </pivotFields>
  <rowFields count="1">
    <field x="5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구입 횟수" fld="3" baseField="0" baseItem="0"/>
    <dataField name="합계: 구입 금액_x000a_(단위: 원)" fld="4" baseField="0" baseItem="0" numFmtId="41"/>
  </dataFields>
  <formats count="5"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field="5" type="button" dataOnly="0" labelOnly="1" outline="0" axis="axisRow" fieldPosition="0"/>
    </format>
    <format dxfId="22">
      <pivotArea dataOnly="0" labelOnly="1" fieldPosition="0">
        <references count="1">
          <reference field="5" count="4">
            <x v="1"/>
            <x v="2"/>
            <x v="3"/>
            <x v="4"/>
          </reference>
        </references>
      </pivotArea>
    </format>
    <format dxfId="21">
      <pivotArea dataOnly="0" labelOnly="1" grandRow="1" outline="0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4"/>
  <sheetViews>
    <sheetView tabSelected="1" workbookViewId="0">
      <selection activeCell="G2" sqref="G2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1.125" style="1" customWidth="1"/>
    <col min="4" max="4" width="11.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16.5" thickBot="1" x14ac:dyDescent="0.35"/>
    <row r="2" spans="2:10" ht="24.95" customHeight="1" x14ac:dyDescent="0.3">
      <c r="B2" s="21" t="s" ph="1">
        <v>17</v>
      </c>
      <c r="C2" s="22" ph="1"/>
      <c r="D2" s="22" ph="1"/>
      <c r="E2" s="22" ph="1"/>
      <c r="F2" s="23" ph="1"/>
    </row>
    <row r="3" spans="2:10" ht="24.95" customHeight="1" thickBot="1" x14ac:dyDescent="0.35">
      <c r="B3" s="24" ph="1"/>
      <c r="C3" s="25" ph="1"/>
      <c r="D3" s="25" ph="1"/>
      <c r="E3" s="25" ph="1"/>
      <c r="F3" s="26" ph="1"/>
    </row>
    <row r="4" spans="2:10" ht="24.95" customHeight="1" thickBot="1" x14ac:dyDescent="0.35"/>
    <row r="5" spans="2:10" ht="33.75" customHeight="1" x14ac:dyDescent="0.3">
      <c r="B5" s="9" t="s">
        <v>0</v>
      </c>
      <c r="C5" s="10" t="s">
        <v>1</v>
      </c>
      <c r="D5" s="10" t="s">
        <v>6</v>
      </c>
      <c r="E5" s="10" t="s">
        <v>2</v>
      </c>
      <c r="F5" s="11" t="s">
        <v>27</v>
      </c>
      <c r="G5" s="11" t="s">
        <v>3</v>
      </c>
      <c r="H5" s="10" t="s">
        <v>4</v>
      </c>
      <c r="I5" s="10" t="s">
        <v>5</v>
      </c>
      <c r="J5" s="12" t="s">
        <v>7</v>
      </c>
    </row>
    <row r="6" spans="2:10" ht="20.25" customHeight="1" x14ac:dyDescent="0.3">
      <c r="B6" s="4">
        <v>101</v>
      </c>
      <c r="C6" s="2" t="s">
        <v>8</v>
      </c>
      <c r="D6" s="15">
        <v>46082</v>
      </c>
      <c r="E6" s="2">
        <v>10</v>
      </c>
      <c r="F6" s="14">
        <v>410000</v>
      </c>
      <c r="G6" s="3" t="str">
        <f>IF(F6&gt;=1500000,"TOP", IF(F6&gt;=1000000,"VVIP","VIP"))</f>
        <v>VIP</v>
      </c>
      <c r="H6" s="16">
        <f>F6*10%+E6*100</f>
        <v>42000</v>
      </c>
      <c r="I6" s="17">
        <f>RANK(F6,$F$6:$F$14)</f>
        <v>8</v>
      </c>
      <c r="J6" s="5">
        <v>5</v>
      </c>
    </row>
    <row r="7" spans="2:10" ht="20.25" customHeight="1" x14ac:dyDescent="0.3">
      <c r="B7" s="4">
        <v>102</v>
      </c>
      <c r="C7" s="2" t="s">
        <v>9</v>
      </c>
      <c r="D7" s="15">
        <v>46143</v>
      </c>
      <c r="E7" s="2">
        <v>15</v>
      </c>
      <c r="F7" s="14">
        <v>470000</v>
      </c>
      <c r="G7" s="3" t="str">
        <f t="shared" ref="G7:G14" si="0">IF(F7&gt;=1500000,"TOP", IF(F7&gt;=1000000,"VVIP","VIP"))</f>
        <v>VIP</v>
      </c>
      <c r="H7" s="16">
        <f t="shared" ref="H7:H14" si="1">F7*10%+E7*100</f>
        <v>48500</v>
      </c>
      <c r="I7" s="17">
        <f t="shared" ref="I7:I14" si="2">RANK(F7,$F$6:$F$14)</f>
        <v>7</v>
      </c>
      <c r="J7" s="5">
        <v>12</v>
      </c>
    </row>
    <row r="8" spans="2:10" ht="20.25" customHeight="1" x14ac:dyDescent="0.3">
      <c r="B8" s="4">
        <v>103</v>
      </c>
      <c r="C8" s="2" t="s">
        <v>10</v>
      </c>
      <c r="D8" s="15">
        <v>46204</v>
      </c>
      <c r="E8" s="2">
        <v>23</v>
      </c>
      <c r="F8" s="14">
        <v>970000</v>
      </c>
      <c r="G8" s="3" t="str">
        <f t="shared" si="0"/>
        <v>VIP</v>
      </c>
      <c r="H8" s="16">
        <f t="shared" si="1"/>
        <v>99300</v>
      </c>
      <c r="I8" s="17">
        <f t="shared" si="2"/>
        <v>6</v>
      </c>
      <c r="J8" s="5">
        <v>19</v>
      </c>
    </row>
    <row r="9" spans="2:10" ht="20.25" customHeight="1" x14ac:dyDescent="0.3">
      <c r="B9" s="4">
        <v>104</v>
      </c>
      <c r="C9" s="2" t="s">
        <v>11</v>
      </c>
      <c r="D9" s="15">
        <v>46204</v>
      </c>
      <c r="E9" s="2">
        <v>28</v>
      </c>
      <c r="F9" s="14">
        <v>1320000</v>
      </c>
      <c r="G9" s="3" t="str">
        <f t="shared" si="0"/>
        <v>VVIP</v>
      </c>
      <c r="H9" s="16">
        <f t="shared" si="1"/>
        <v>134800</v>
      </c>
      <c r="I9" s="17">
        <f t="shared" si="2"/>
        <v>5</v>
      </c>
      <c r="J9" s="5">
        <v>25</v>
      </c>
    </row>
    <row r="10" spans="2:10" ht="20.25" customHeight="1" x14ac:dyDescent="0.3">
      <c r="B10" s="4">
        <v>105</v>
      </c>
      <c r="C10" s="2" t="s">
        <v>12</v>
      </c>
      <c r="D10" s="15">
        <v>46266</v>
      </c>
      <c r="E10" s="2">
        <v>26</v>
      </c>
      <c r="F10" s="14">
        <v>1540000</v>
      </c>
      <c r="G10" s="3" t="str">
        <f t="shared" si="0"/>
        <v>TOP</v>
      </c>
      <c r="H10" s="16">
        <f t="shared" si="1"/>
        <v>156600</v>
      </c>
      <c r="I10" s="17">
        <f t="shared" si="2"/>
        <v>3</v>
      </c>
      <c r="J10" s="5">
        <v>19</v>
      </c>
    </row>
    <row r="11" spans="2:10" ht="20.25" customHeight="1" x14ac:dyDescent="0.3">
      <c r="B11" s="4">
        <v>106</v>
      </c>
      <c r="C11" s="2" t="s">
        <v>13</v>
      </c>
      <c r="D11" s="15">
        <v>46296</v>
      </c>
      <c r="E11" s="2">
        <v>12</v>
      </c>
      <c r="F11" s="14">
        <v>370000</v>
      </c>
      <c r="G11" s="3" t="str">
        <f t="shared" si="0"/>
        <v>VIP</v>
      </c>
      <c r="H11" s="16">
        <f t="shared" si="1"/>
        <v>38200</v>
      </c>
      <c r="I11" s="17">
        <f t="shared" si="2"/>
        <v>9</v>
      </c>
      <c r="J11" s="5">
        <v>7</v>
      </c>
    </row>
    <row r="12" spans="2:10" ht="20.25" customHeight="1" x14ac:dyDescent="0.3">
      <c r="B12" s="4">
        <v>107</v>
      </c>
      <c r="C12" s="2" t="s">
        <v>14</v>
      </c>
      <c r="D12" s="15">
        <v>46296</v>
      </c>
      <c r="E12" s="2">
        <v>45</v>
      </c>
      <c r="F12" s="14">
        <v>1780000</v>
      </c>
      <c r="G12" s="3" t="str">
        <f t="shared" si="0"/>
        <v>TOP</v>
      </c>
      <c r="H12" s="16">
        <f t="shared" si="1"/>
        <v>182500</v>
      </c>
      <c r="I12" s="17">
        <f t="shared" si="2"/>
        <v>1</v>
      </c>
      <c r="J12" s="5">
        <v>38</v>
      </c>
    </row>
    <row r="13" spans="2:10" ht="20.25" customHeight="1" x14ac:dyDescent="0.3">
      <c r="B13" s="4">
        <v>108</v>
      </c>
      <c r="C13" s="2" t="s">
        <v>15</v>
      </c>
      <c r="D13" s="15">
        <v>46357</v>
      </c>
      <c r="E13" s="2">
        <v>37</v>
      </c>
      <c r="F13" s="14">
        <v>1630000</v>
      </c>
      <c r="G13" s="3" t="str">
        <f t="shared" si="0"/>
        <v>TOP</v>
      </c>
      <c r="H13" s="16">
        <f t="shared" si="1"/>
        <v>166700</v>
      </c>
      <c r="I13" s="17">
        <f t="shared" si="2"/>
        <v>2</v>
      </c>
      <c r="J13" s="5">
        <v>35</v>
      </c>
    </row>
    <row r="14" spans="2:10" ht="20.25" customHeight="1" x14ac:dyDescent="0.3">
      <c r="B14" s="4">
        <v>109</v>
      </c>
      <c r="C14" s="2" t="s">
        <v>16</v>
      </c>
      <c r="D14" s="15">
        <v>46419</v>
      </c>
      <c r="E14" s="2">
        <v>32</v>
      </c>
      <c r="F14" s="14">
        <v>1540000</v>
      </c>
      <c r="G14" s="3" t="str">
        <f t="shared" si="0"/>
        <v>TOP</v>
      </c>
      <c r="H14" s="16">
        <f t="shared" si="1"/>
        <v>157200</v>
      </c>
      <c r="I14" s="17">
        <f t="shared" si="2"/>
        <v>3</v>
      </c>
      <c r="J14" s="5">
        <v>30</v>
      </c>
    </row>
    <row r="15" spans="2:10" ht="20.25" customHeight="1" x14ac:dyDescent="0.3">
      <c r="B15" s="27" t="s">
        <v>20</v>
      </c>
      <c r="C15" s="28"/>
      <c r="D15" s="28"/>
      <c r="E15" s="3">
        <f>MAX(E6:E14)-MIN(E6:E14)</f>
        <v>35</v>
      </c>
      <c r="F15" s="29"/>
      <c r="G15" s="31" t="s">
        <v>19</v>
      </c>
      <c r="H15" s="31"/>
      <c r="I15" s="31"/>
      <c r="J15" s="6">
        <f>COUNTIF(J6:J14,"&gt;=30")</f>
        <v>3</v>
      </c>
    </row>
    <row r="16" spans="2:10" ht="20.25" customHeight="1" thickBot="1" x14ac:dyDescent="0.35">
      <c r="B16" s="32" t="s">
        <v>18</v>
      </c>
      <c r="C16" s="33"/>
      <c r="D16" s="33"/>
      <c r="E16" s="7" t="str">
        <f>INDEX(B6:E14,MATCH(MAX(E6:E14),E6:E14,0),2)</f>
        <v>최해동</v>
      </c>
      <c r="F16" s="30"/>
      <c r="G16" s="13" t="s">
        <v>1</v>
      </c>
      <c r="H16" s="7" t="s">
        <v>21</v>
      </c>
      <c r="I16" s="13" t="s">
        <v>3</v>
      </c>
      <c r="J16" s="8" t="str">
        <f>VLOOKUP(H16,C5:G14,5,FALSE)</f>
        <v>TOP</v>
      </c>
    </row>
    <row r="18" spans="12:12" ht="15.75" customHeight="1" x14ac:dyDescent="0.3"/>
    <row r="24" spans="12:12" ht="26.25" x14ac:dyDescent="0.25">
      <c r="L24" s="1" ph="1"/>
    </row>
  </sheetData>
  <mergeCells count="5">
    <mergeCell ref="B2:F3"/>
    <mergeCell ref="B15:D15"/>
    <mergeCell ref="F15:F16"/>
    <mergeCell ref="G15:I15"/>
    <mergeCell ref="B16:D16"/>
  </mergeCells>
  <phoneticPr fontId="3" type="noConversion"/>
  <dataValidations count="1">
    <dataValidation type="list" allowBlank="1" showInputMessage="1" showErrorMessage="1" sqref="H16" xr:uid="{00000000-0002-0000-0200-000000000000}">
      <formula1>$C$6:$C$14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D7"/>
  <sheetViews>
    <sheetView zoomScale="235" zoomScaleNormal="235" workbookViewId="0">
      <selection activeCell="F10" sqref="F10"/>
    </sheetView>
  </sheetViews>
  <sheetFormatPr defaultRowHeight="16.5" x14ac:dyDescent="0.3"/>
  <cols>
    <col min="2" max="2" width="11.375" customWidth="1"/>
    <col min="3" max="3" width="15.875" customWidth="1"/>
    <col min="4" max="4" width="23.375" customWidth="1"/>
    <col min="5" max="6" width="8.5" customWidth="1"/>
    <col min="7" max="11" width="9.625" customWidth="1"/>
    <col min="12" max="12" width="10.75" customWidth="1"/>
  </cols>
  <sheetData>
    <row r="2" spans="2:4" x14ac:dyDescent="0.3">
      <c r="B2" s="19" t="s">
        <v>26</v>
      </c>
      <c r="C2" s="20" t="s">
        <v>28</v>
      </c>
      <c r="D2" s="20" t="s">
        <v>29</v>
      </c>
    </row>
    <row r="3" spans="2:4" x14ac:dyDescent="0.3">
      <c r="B3" s="20" t="s">
        <v>22</v>
      </c>
      <c r="C3">
        <v>42</v>
      </c>
      <c r="D3" s="18">
        <v>1950000</v>
      </c>
    </row>
    <row r="4" spans="2:4" x14ac:dyDescent="0.3">
      <c r="B4" s="20" t="s">
        <v>23</v>
      </c>
      <c r="C4">
        <v>15</v>
      </c>
      <c r="D4" s="18">
        <v>470000</v>
      </c>
    </row>
    <row r="5" spans="2:4" x14ac:dyDescent="0.3">
      <c r="B5" s="20" t="s">
        <v>24</v>
      </c>
      <c r="C5">
        <v>77</v>
      </c>
      <c r="D5" s="18">
        <v>3830000</v>
      </c>
    </row>
    <row r="6" spans="2:4" x14ac:dyDescent="0.3">
      <c r="B6" s="20" t="s">
        <v>25</v>
      </c>
      <c r="C6">
        <v>94</v>
      </c>
      <c r="D6" s="18">
        <v>3780000</v>
      </c>
    </row>
    <row r="7" spans="2:4" x14ac:dyDescent="0.3">
      <c r="B7" s="20" t="s">
        <v>30</v>
      </c>
      <c r="C7">
        <v>228</v>
      </c>
      <c r="D7" s="18">
        <v>10030000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</vt:lpstr>
      <vt:lpstr>피벗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2023-06-06T01:43:55Z</dcterms:created>
  <dcterms:modified xsi:type="dcterms:W3CDTF">2024-02-23T06:59:59Z</dcterms:modified>
</cp:coreProperties>
</file>